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850B4F89-6724-4561-8551-011A54F26A49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3.2.1.1-1" sheetId="8" r:id="rId2"/>
    <sheet name="6.3.2.1.1-3" sheetId="9" r:id="rId3"/>
    <sheet name="16.3.2.1.2-3" sheetId="10" r:id="rId4"/>
  </sheets>
  <calcPr calcId="191029"/>
</workbook>
</file>

<file path=xl/calcChain.xml><?xml version="1.0" encoding="utf-8"?>
<calcChain xmlns="http://schemas.openxmlformats.org/spreadsheetml/2006/main">
  <c r="P100" i="10" l="1"/>
  <c r="L64" i="10"/>
  <c r="H64" i="10"/>
  <c r="G64" i="10"/>
  <c r="D64" i="10"/>
  <c r="G69" i="10" s="1"/>
  <c r="G81" i="10" s="1"/>
  <c r="L61" i="10"/>
  <c r="K61" i="10"/>
  <c r="K64" i="10" s="1"/>
  <c r="J61" i="10"/>
  <c r="J64" i="10" s="1"/>
  <c r="I61" i="10"/>
  <c r="I64" i="10" s="1"/>
  <c r="H61" i="10"/>
  <c r="G61" i="10"/>
  <c r="D60" i="10"/>
  <c r="G49" i="10"/>
  <c r="D49" i="10"/>
  <c r="G48" i="10"/>
  <c r="J45" i="10"/>
  <c r="I45" i="10"/>
  <c r="H45" i="10"/>
  <c r="G45" i="10"/>
  <c r="F45" i="10"/>
  <c r="E45" i="10"/>
  <c r="D45" i="10"/>
  <c r="M45" i="10" s="1"/>
  <c r="M93" i="10" s="1"/>
  <c r="J41" i="10"/>
  <c r="H41" i="10"/>
  <c r="F41" i="10"/>
  <c r="E41" i="10"/>
  <c r="N41" i="10" s="1"/>
  <c r="N89" i="10" s="1"/>
  <c r="D41" i="10"/>
  <c r="J37" i="10"/>
  <c r="G37" i="10"/>
  <c r="D37" i="10"/>
  <c r="M37" i="10" s="1"/>
  <c r="M81" i="10" s="1"/>
  <c r="G33" i="10"/>
  <c r="D33" i="10"/>
  <c r="L25" i="10"/>
  <c r="L45" i="10" s="1"/>
  <c r="O45" i="10" s="1"/>
  <c r="O97" i="10" s="1"/>
  <c r="K25" i="10"/>
  <c r="K41" i="10" s="1"/>
  <c r="I25" i="10"/>
  <c r="H25" i="10"/>
  <c r="F24" i="10"/>
  <c r="E24" i="10"/>
  <c r="D18" i="10"/>
  <c r="L17" i="10"/>
  <c r="K17" i="10"/>
  <c r="J17" i="10"/>
  <c r="I17" i="10"/>
  <c r="H17" i="10"/>
  <c r="G17" i="10"/>
  <c r="G16" i="10"/>
  <c r="L15" i="10"/>
  <c r="K15" i="10"/>
  <c r="J15" i="10"/>
  <c r="J16" i="10" s="1"/>
  <c r="I15" i="10"/>
  <c r="H15" i="10"/>
  <c r="G15" i="10"/>
  <c r="G40" i="10" s="1"/>
  <c r="G41" i="10" s="1"/>
  <c r="D15" i="10"/>
  <c r="L9" i="10"/>
  <c r="K9" i="10"/>
  <c r="J9" i="10"/>
  <c r="I9" i="10"/>
  <c r="H9" i="10"/>
  <c r="F7" i="10"/>
  <c r="F60" i="10" s="1"/>
  <c r="F64" i="10" s="1"/>
  <c r="E7" i="10"/>
  <c r="E60" i="10" s="1"/>
  <c r="E64" i="10" s="1"/>
  <c r="F6" i="10"/>
  <c r="E6" i="10"/>
  <c r="F5" i="10"/>
  <c r="F15" i="10" s="1"/>
  <c r="E5" i="10"/>
  <c r="E15" i="10" s="1"/>
  <c r="E18" i="10" s="1"/>
  <c r="M41" i="10" l="1"/>
  <c r="M85" i="10" s="1"/>
  <c r="F67" i="10"/>
  <c r="I67" i="10"/>
  <c r="L69" i="10"/>
  <c r="L97" i="10" s="1"/>
  <c r="I69" i="10"/>
  <c r="I40" i="10"/>
  <c r="I41" i="10" s="1"/>
  <c r="O41" i="10" s="1"/>
  <c r="O89" i="10" s="1"/>
  <c r="F18" i="10"/>
  <c r="K16" i="10"/>
  <c r="L16" i="10"/>
  <c r="M33" i="10"/>
  <c r="M77" i="10" s="1"/>
  <c r="G82" i="10"/>
  <c r="G80" i="10"/>
  <c r="H16" i="10"/>
  <c r="I16" i="10"/>
  <c r="K69" i="10"/>
  <c r="K97" i="10" s="1"/>
  <c r="K67" i="10"/>
  <c r="H69" i="10"/>
  <c r="H67" i="10"/>
  <c r="E67" i="10"/>
  <c r="E70" i="10" s="1"/>
  <c r="D67" i="10"/>
  <c r="J32" i="10"/>
  <c r="J33" i="10" s="1"/>
  <c r="J48" i="10"/>
  <c r="J49" i="10" s="1"/>
  <c r="M49" i="10" s="1"/>
  <c r="M101" i="10" s="1"/>
  <c r="K45" i="10"/>
  <c r="N45" i="10" s="1"/>
  <c r="N97" i="10" s="1"/>
  <c r="L41" i="10"/>
  <c r="L67" i="10"/>
  <c r="L68" i="10" s="1"/>
  <c r="G67" i="10"/>
  <c r="G68" i="10" s="1"/>
  <c r="G77" i="10" s="1"/>
  <c r="J67" i="10"/>
  <c r="J69" i="10"/>
  <c r="J93" i="10" s="1"/>
  <c r="P100" i="9"/>
  <c r="H64" i="9"/>
  <c r="D64" i="9"/>
  <c r="L61" i="9"/>
  <c r="L64" i="9"/>
  <c r="K61" i="9"/>
  <c r="K64" i="9"/>
  <c r="J61" i="9"/>
  <c r="J64" i="9"/>
  <c r="I61" i="9"/>
  <c r="I64" i="9"/>
  <c r="H61" i="9"/>
  <c r="G61" i="9"/>
  <c r="G64" i="9"/>
  <c r="F60" i="9"/>
  <c r="F64" i="9"/>
  <c r="E60" i="9"/>
  <c r="E64" i="9"/>
  <c r="D60" i="9"/>
  <c r="D49" i="9"/>
  <c r="J45" i="9"/>
  <c r="H45" i="9"/>
  <c r="G45" i="9"/>
  <c r="D45" i="9"/>
  <c r="M45" i="9"/>
  <c r="M93" i="9"/>
  <c r="J41" i="9"/>
  <c r="H41" i="9"/>
  <c r="N41" i="9"/>
  <c r="N89" i="9"/>
  <c r="D41" i="9"/>
  <c r="M41" i="9"/>
  <c r="M85" i="9"/>
  <c r="J37" i="9"/>
  <c r="G37" i="9"/>
  <c r="D37" i="9"/>
  <c r="M37" i="9"/>
  <c r="M81" i="9"/>
  <c r="G33" i="9"/>
  <c r="D33" i="9"/>
  <c r="M33" i="9"/>
  <c r="M77" i="9"/>
  <c r="L25" i="9"/>
  <c r="L41" i="9"/>
  <c r="L45" i="9"/>
  <c r="K25" i="9"/>
  <c r="K45" i="9"/>
  <c r="N45" i="9"/>
  <c r="N97" i="9"/>
  <c r="I25" i="9"/>
  <c r="I45" i="9"/>
  <c r="H25" i="9"/>
  <c r="F24" i="9"/>
  <c r="F45" i="9"/>
  <c r="O45" i="9"/>
  <c r="O97" i="9"/>
  <c r="E24" i="9"/>
  <c r="E45" i="9"/>
  <c r="J17" i="9"/>
  <c r="I17" i="9"/>
  <c r="G17" i="9"/>
  <c r="J15" i="9"/>
  <c r="J48" i="9"/>
  <c r="J49" i="9"/>
  <c r="G15" i="9"/>
  <c r="G40" i="9"/>
  <c r="G41" i="9"/>
  <c r="D15" i="9"/>
  <c r="D18" i="9"/>
  <c r="L9" i="9"/>
  <c r="K9" i="9"/>
  <c r="J9" i="9"/>
  <c r="I9" i="9"/>
  <c r="H9" i="9"/>
  <c r="F7" i="9"/>
  <c r="E7" i="9"/>
  <c r="F6" i="9"/>
  <c r="E6" i="9"/>
  <c r="F5" i="9"/>
  <c r="E5" i="9"/>
  <c r="H15" i="9"/>
  <c r="K15" i="9"/>
  <c r="K61" i="8"/>
  <c r="K64" i="8"/>
  <c r="H61" i="8"/>
  <c r="H64" i="8"/>
  <c r="P100" i="8"/>
  <c r="K25" i="8"/>
  <c r="K45" i="8"/>
  <c r="H25" i="8"/>
  <c r="H45" i="8"/>
  <c r="E24" i="8"/>
  <c r="E41" i="8"/>
  <c r="N41" i="8"/>
  <c r="N89" i="8"/>
  <c r="J17" i="8"/>
  <c r="J15" i="8"/>
  <c r="G15" i="8"/>
  <c r="K9" i="8"/>
  <c r="H9" i="8"/>
  <c r="E7" i="8"/>
  <c r="E60" i="8"/>
  <c r="E64" i="8"/>
  <c r="E5" i="8"/>
  <c r="E15" i="8"/>
  <c r="E6" i="8"/>
  <c r="G17" i="8"/>
  <c r="D15" i="8"/>
  <c r="J61" i="8"/>
  <c r="J64" i="8"/>
  <c r="L61" i="8"/>
  <c r="L64" i="8"/>
  <c r="I61" i="8"/>
  <c r="I64" i="8"/>
  <c r="G61" i="8"/>
  <c r="G64" i="8"/>
  <c r="D60" i="8"/>
  <c r="D64" i="8"/>
  <c r="D67" i="8"/>
  <c r="D49" i="8"/>
  <c r="J45" i="8"/>
  <c r="G45" i="8"/>
  <c r="D45" i="8"/>
  <c r="J41" i="8"/>
  <c r="D41" i="8"/>
  <c r="J37" i="8"/>
  <c r="G37" i="8"/>
  <c r="D37" i="8"/>
  <c r="M37" i="8"/>
  <c r="M81" i="8"/>
  <c r="G33" i="8"/>
  <c r="M33" i="8"/>
  <c r="M77" i="8"/>
  <c r="D33" i="8"/>
  <c r="L25" i="8"/>
  <c r="L41" i="8"/>
  <c r="I25" i="8"/>
  <c r="F24" i="8"/>
  <c r="J9" i="8"/>
  <c r="L9" i="8"/>
  <c r="I9" i="8"/>
  <c r="F7" i="8"/>
  <c r="F60" i="8"/>
  <c r="F64" i="8"/>
  <c r="L69" i="8"/>
  <c r="L97" i="8"/>
  <c r="F6" i="8"/>
  <c r="F5" i="8"/>
  <c r="F15" i="8"/>
  <c r="G48" i="8"/>
  <c r="G49" i="8"/>
  <c r="J48" i="8"/>
  <c r="J49" i="8"/>
  <c r="G40" i="8"/>
  <c r="G41" i="8"/>
  <c r="M41" i="8"/>
  <c r="M85" i="8"/>
  <c r="H41" i="8"/>
  <c r="K41" i="8"/>
  <c r="I45" i="8"/>
  <c r="J32" i="8"/>
  <c r="J33" i="8"/>
  <c r="G16" i="8"/>
  <c r="J16" i="8"/>
  <c r="I15" i="8"/>
  <c r="F41" i="8"/>
  <c r="M45" i="8"/>
  <c r="M93" i="8"/>
  <c r="F45" i="8"/>
  <c r="L17" i="8"/>
  <c r="L15" i="8"/>
  <c r="I67" i="8"/>
  <c r="I69" i="8"/>
  <c r="D18" i="8"/>
  <c r="F67" i="8"/>
  <c r="L15" i="9"/>
  <c r="L17" i="9"/>
  <c r="I15" i="9"/>
  <c r="I40" i="9"/>
  <c r="H17" i="9"/>
  <c r="J16" i="9"/>
  <c r="K41" i="9"/>
  <c r="D67" i="9"/>
  <c r="F15" i="9"/>
  <c r="F18" i="9"/>
  <c r="L16" i="9"/>
  <c r="J32" i="9"/>
  <c r="J33" i="9"/>
  <c r="E41" i="9"/>
  <c r="F41" i="9"/>
  <c r="I69" i="9"/>
  <c r="L69" i="9"/>
  <c r="L97" i="9"/>
  <c r="I67" i="9"/>
  <c r="L67" i="9"/>
  <c r="L68" i="9"/>
  <c r="J69" i="9"/>
  <c r="J93" i="9"/>
  <c r="J67" i="9"/>
  <c r="K69" i="8"/>
  <c r="K97" i="8"/>
  <c r="H69" i="8"/>
  <c r="E67" i="9"/>
  <c r="E70" i="9"/>
  <c r="H67" i="9"/>
  <c r="H69" i="9"/>
  <c r="K69" i="9"/>
  <c r="K97" i="9"/>
  <c r="F67" i="9"/>
  <c r="I40" i="8"/>
  <c r="I41" i="8"/>
  <c r="O41" i="8"/>
  <c r="O89" i="8"/>
  <c r="I16" i="8"/>
  <c r="F18" i="8"/>
  <c r="G67" i="9"/>
  <c r="G68" i="9"/>
  <c r="G77" i="9"/>
  <c r="G69" i="9"/>
  <c r="G81" i="9"/>
  <c r="O41" i="9"/>
  <c r="O89" i="9"/>
  <c r="L96" i="8"/>
  <c r="L98" i="8"/>
  <c r="L16" i="8"/>
  <c r="M49" i="8"/>
  <c r="M101" i="8"/>
  <c r="I16" i="9"/>
  <c r="E15" i="9"/>
  <c r="K67" i="9"/>
  <c r="K17" i="9"/>
  <c r="J67" i="8"/>
  <c r="J68" i="8"/>
  <c r="J85" i="8"/>
  <c r="H15" i="8"/>
  <c r="H16" i="8"/>
  <c r="L67" i="8"/>
  <c r="F70" i="8"/>
  <c r="J69" i="8"/>
  <c r="J93" i="8"/>
  <c r="I17" i="8"/>
  <c r="E45" i="8"/>
  <c r="N45" i="8"/>
  <c r="N97" i="8"/>
  <c r="E67" i="8"/>
  <c r="G67" i="8"/>
  <c r="L45" i="8"/>
  <c r="O45" i="8"/>
  <c r="O97" i="8"/>
  <c r="H67" i="8"/>
  <c r="H68" i="8"/>
  <c r="K67" i="8"/>
  <c r="K68" i="8"/>
  <c r="G69" i="8"/>
  <c r="G81" i="8"/>
  <c r="H17" i="8"/>
  <c r="K15" i="8"/>
  <c r="K16" i="8"/>
  <c r="K17" i="8"/>
  <c r="I41" i="9"/>
  <c r="G16" i="9"/>
  <c r="G48" i="9"/>
  <c r="G49" i="9"/>
  <c r="M49" i="9"/>
  <c r="M101" i="9"/>
  <c r="H68" i="9"/>
  <c r="G76" i="9"/>
  <c r="G78" i="9"/>
  <c r="K98" i="8"/>
  <c r="K96" i="8"/>
  <c r="J84" i="8"/>
  <c r="J86" i="8"/>
  <c r="K68" i="9"/>
  <c r="E18" i="9"/>
  <c r="K16" i="9"/>
  <c r="J68" i="9"/>
  <c r="J85" i="9"/>
  <c r="G80" i="9"/>
  <c r="G82" i="9"/>
  <c r="J92" i="9"/>
  <c r="J94" i="9"/>
  <c r="G68" i="8"/>
  <c r="G77" i="8"/>
  <c r="E18" i="8"/>
  <c r="H16" i="9"/>
  <c r="G82" i="8"/>
  <c r="G80" i="8"/>
  <c r="D70" i="9"/>
  <c r="D101" i="9"/>
  <c r="I68" i="9"/>
  <c r="L68" i="8"/>
  <c r="I68" i="8"/>
  <c r="L89" i="8"/>
  <c r="K89" i="8"/>
  <c r="D70" i="8"/>
  <c r="D101" i="8"/>
  <c r="F70" i="9"/>
  <c r="L98" i="9"/>
  <c r="L96" i="9"/>
  <c r="E70" i="8"/>
  <c r="J92" i="8"/>
  <c r="J94" i="8"/>
  <c r="K96" i="9"/>
  <c r="K98" i="9"/>
  <c r="D102" i="9"/>
  <c r="D100" i="9"/>
  <c r="J84" i="9"/>
  <c r="J86" i="9"/>
  <c r="D100" i="8"/>
  <c r="D102" i="8"/>
  <c r="K88" i="8"/>
  <c r="K90" i="8"/>
  <c r="K89" i="9"/>
  <c r="L89" i="9"/>
  <c r="G76" i="8"/>
  <c r="G78" i="8"/>
  <c r="L88" i="8"/>
  <c r="L90" i="8"/>
  <c r="K90" i="9"/>
  <c r="K88" i="9"/>
  <c r="L88" i="9"/>
  <c r="L90" i="9"/>
  <c r="D70" i="10" l="1"/>
  <c r="D101" i="10" s="1"/>
  <c r="H68" i="10"/>
  <c r="J92" i="10"/>
  <c r="J94" i="10"/>
  <c r="K68" i="10"/>
  <c r="J68" i="10"/>
  <c r="J85" i="10" s="1"/>
  <c r="K98" i="10"/>
  <c r="K96" i="10"/>
  <c r="G78" i="10"/>
  <c r="G76" i="10"/>
  <c r="L98" i="10"/>
  <c r="L96" i="10"/>
  <c r="I68" i="10"/>
  <c r="F70" i="10"/>
  <c r="J84" i="10" l="1"/>
  <c r="J86" i="10"/>
  <c r="D100" i="10"/>
  <c r="D102" i="10"/>
  <c r="K89" i="10"/>
  <c r="L89" i="10"/>
  <c r="L90" i="10" l="1"/>
  <c r="L88" i="10"/>
  <c r="K90" i="10"/>
  <c r="K8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343EF023-C88F-4E29-B6E7-5087DB9D3AB8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6DC113D2-725A-4D84-93A8-CC05C617C282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A6212021-076A-41FC-8940-D721580925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1A6906B2-CF43-4229-8E31-007C7953A1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925B98EC-AACB-49E9-8CBB-35F6E506F5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C398478E-322D-4C07-946E-DEF61D1F11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5FB78B04-FD35-49E5-A7A7-A90C15313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9A73ECC3-234D-4F93-891F-83A61DEAB1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<sst xmlns="http://schemas.openxmlformats.org/spreadsheetml/2006/main" count="720" uniqueCount="126">
  <si>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</si>
  <si>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</si>
  <si>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</si>
  <si>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</si>
  <si>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</si>
  <si>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</si>
  <si>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</si>
  <si>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</si>
  <si>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</si>
  <si>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</si>
  <si>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</si>
  <si>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</si>
  <si>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</si>
  <si>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</si>
  <si>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</si>
  <si>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</si>
  <si>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</si>
  <si>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</si>
  <si>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</si>
  <si>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</si>
  <si>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</si>
  <si>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</si>
  <si>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</si>
  <si>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</si>
  <si>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</si>
  <si>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</si>
  <si>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</si>
  <si>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</si>
  <si>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</si>
  <si>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</si>
  <si>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</si>
  <si>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</si>
  <si>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</si>
  <si>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</si>
  <si>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</si>
  <si>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</si>
  <si>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</si>
  <si>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</si>
  <si>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</si>
  <si>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</si>
  <si>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</si>
  <si>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</si>
  <si>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</si>
  <si>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</si>
  <si>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</si>
  <si>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</si>
  <si>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</si>
  <si>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</si>
  <si>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</si>
  <si>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</si>
  <si>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</si>
  <si>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</si>
  <si>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</si>
  <si>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</si>
  <si>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</si>
  <si>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</si>
  <si>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</si>
  <si>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</si>
  <si>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</si>
  <si>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</si>
  <si>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</si>
  <si>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</si>
  <si>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</si>
  <si>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</si>
  <si>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</si>
  <si>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</si>
  <si>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</si>
  <si>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</si>
  <si>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</si>
  <si>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</si>
  <si>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</si>
  <si>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</si>
  <si>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</si>
  <si>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</si>
  <si>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</si>
  <si>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6.3.2.1.1</t>
  </si>
  <si>
    <t>Huawei,HiSilicon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</si>
  <si>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</si>
  <si>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</si>
  <si>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</si>
  <si>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</si>
  <si>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</si>
  <si>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</si>
  <si>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</si>
  <si>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</si>
  <si>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</si>
  <si>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</si>
  <si>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</si>
  <si>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</si>
  <si>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 Es/Iot minimum @ T1</t>
  </si>
  <si>
    <t>Cell 2 SSB Es/Iot nominal @ T1</t>
  </si>
  <si>
    <t>Cell 2 SSB Es/Iot maximum @ T1</t>
  </si>
  <si>
    <t>Cell 2 SSB Es/Iot minimum @ T2&amp;T3</t>
  </si>
  <si>
    <t>Cell 2 SSB Es/Iot nominal @ T2&amp;T3</t>
  </si>
  <si>
    <t>Cell 2 SSB Es/Iot maximum @ T2&amp;T3</t>
  </si>
  <si>
    <t>Cell 2 SSB_RP minimum @ T1</t>
  </si>
  <si>
    <t>Cell 2 SSB_RP nominal @ T1</t>
  </si>
  <si>
    <t>Cell 2 SSB_RP maximum @ T1</t>
  </si>
  <si>
    <t>Cell 2 SSB_RP minimum @ T2&amp;T3</t>
  </si>
  <si>
    <t>Cell 2 SSB_RP nominal @ T2&amp;T3</t>
  </si>
  <si>
    <t>Cell 2 SSB_RP maximum @ T2&amp;T3</t>
  </si>
  <si>
    <t>38.133 Table 10.1.2.1.1-1, normal</t>
  </si>
  <si>
    <t>38.133 Table B.1.2-1, NR_FDD_FR1_H, 15kHz</t>
  </si>
  <si>
    <t>38.133 Table 10.1.2.1.1-1, NR_FDD_FR1_H, 15kHz</t>
  </si>
  <si>
    <t>38.133 Table A.6.3.2.1.1.1-1</t>
  </si>
  <si>
    <t>38.133 Table A.6.3.2.1.1.1-3</t>
  </si>
  <si>
    <t>38.133 Table B.1.2-1, NR_FDD_FR1_H, 30kHz</t>
  </si>
  <si>
    <t>38.133 Table 10.1.2.1.1-1, NR_FDD_FR1_H, 30kHz</t>
  </si>
  <si>
    <t>38.133 Table 10.1.2.1.1-1, ±8 accuracy</t>
  </si>
  <si>
    <t>38.133 Table B.1.2-1</t>
  </si>
  <si>
    <t>v16.1.0</t>
  </si>
  <si>
    <t>v16.0.0</t>
  </si>
  <si>
    <t>38.133 Table A.6.3.2.1.1.1-3, Config 1</t>
  </si>
  <si>
    <t>Ref: TS 38.133 v16.1.0 clause A.6.3.2.1.1</t>
  </si>
  <si>
    <t>38.133 Table A.6.3.2.1.1.1-3, Config 3</t>
  </si>
  <si>
    <t>16.3.2.1.2</t>
    <phoneticPr fontId="2" type="noConversion"/>
  </si>
  <si>
    <t>v17.7.0</t>
    <phoneticPr fontId="2" type="noConversion"/>
  </si>
  <si>
    <t>v17.4.0</t>
    <phoneticPr fontId="2" type="noConversion"/>
  </si>
  <si>
    <t>Ref: TS 38.133 v17.7.0 clause A.16.3.2.1.2</t>
    <phoneticPr fontId="18" type="noConversion"/>
  </si>
  <si>
    <t>38.133 Table A.16.3.2.1.2-1</t>
    <phoneticPr fontId="18" type="noConversion"/>
  </si>
  <si>
    <t>38.133 Table A.16.3.2.1.2-3</t>
    <phoneticPr fontId="18" type="noConversion"/>
  </si>
  <si>
    <t>38.133 Table A.16.3.2.1.2-3, Config 3</t>
    <phoneticPr fontId="18" type="noConversion"/>
  </si>
  <si>
    <t>38.533 6.3.2.1.1+16.3.2.1.2 TT: a separate spreadsheet "16.3.2.1.2-3" is added for 30kHz SCS+20MHz CBW RedCap test configuration.</t>
    <phoneticPr fontId="2" type="noConversion"/>
  </si>
  <si>
    <t>16.3.2.1.1</t>
    <phoneticPr fontId="2" type="noConversion"/>
  </si>
  <si>
    <t>v17.11.0</t>
    <phoneticPr fontId="2" type="noConversion"/>
  </si>
  <si>
    <t>v18.0.0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</si>
</sst>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0" fillId="7" borderId="0" xfId="1" applyNumberFormat="1" applyFont="1" applyFill="1" applyBorder="1" applyAlignment="1">
      <alignment horizontal="center"/>
    </xf>
    <xf numFmtId="2" fontId="20" fillId="7" borderId="6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8" xfId="1" applyFont="1" applyFill="1" applyBorder="1" applyAlignment="1"/>
    <xf numFmtId="177" fontId="9" fillId="0" borderId="9" xfId="1" applyNumberFormat="1" applyFont="1" applyBorder="1" applyAlignment="1">
      <alignment horizontal="center"/>
    </xf>
    <xf numFmtId="0" fontId="9" fillId="0" borderId="10" xfId="1" applyFont="1" applyBorder="1" applyAlignment="1"/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0" borderId="6" xfId="1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176" fontId="20" fillId="0" borderId="6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122</v>
      </c>
    </row>
    <row r="3" spans="1:8" x14ac:dyDescent="0.2">
      <c r="A3" s="3" t="s">
        <v>32</v>
      </c>
      <c r="B3" s="139" t="s">
        <v>54</v>
      </c>
    </row>
    <row r="4" spans="1:8" x14ac:dyDescent="0.2">
      <c r="A4" s="3"/>
      <c r="B4" t="s">
        <v>53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75</v>
      </c>
      <c r="D12" s="140" t="s">
        <v>110</v>
      </c>
      <c r="E12" s="140" t="s">
        <v>111</v>
      </c>
      <c r="F12" t="s">
        <v>76</v>
      </c>
      <c r="H12"/>
    </row>
    <row r="13" spans="1:8" x14ac:dyDescent="0.2">
      <c r="A13" s="3"/>
      <c r="C13" t="s">
        <v>123</v>
      </c>
      <c r="D13" s="140" t="s">
        <v>124</v>
      </c>
      <c r="E13" s="140" t="s">
        <v>125</v>
      </c>
      <c r="F13" t="s">
        <v>76</v>
      </c>
      <c r="H13"/>
    </row>
    <row r="14" spans="1:8" x14ac:dyDescent="0.2">
      <c r="C14" t="s">
        <v>115</v>
      </c>
      <c r="D14" s="140" t="s">
        <v>116</v>
      </c>
      <c r="E14" s="140" t="s">
        <v>117</v>
      </c>
      <c r="F14" t="s">
        <v>76</v>
      </c>
      <c r="H14"/>
    </row>
    <row r="15" spans="1:8" x14ac:dyDescent="0.2">
      <c r="D15" s="140"/>
      <c r="E15" s="140"/>
      <c r="F15"/>
      <c r="H15"/>
    </row>
    <row r="16" spans="1:8" x14ac:dyDescent="0.2">
      <c r="D16" s="140"/>
      <c r="E16" s="140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4"/>
  <sheetViews>
    <sheetView topLeftCell="A16" zoomScaleNormal="100" workbookViewId="0">
      <pane xSplit="24840" ySplit="13140" topLeftCell="R1"/>
      <selection activeCell="B95" sqref="B95"/>
      <selection pane="topRight" activeCell="T94" sqref="T94"/>
      <selection pane="bottomLeft"/>
      <selection pane="bottomRight" activeCell="C1" sqref="C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">
      <c r="A5" s="110" t="s">
        <v>37</v>
      </c>
      <c r="B5" s="111" t="s">
        <v>38</v>
      </c>
      <c r="C5" s="15"/>
      <c r="D5" s="194">
        <v>15</v>
      </c>
      <c r="E5" s="217">
        <f t="shared" ref="E5:F7" si="0">$D5</f>
        <v>15</v>
      </c>
      <c r="F5" s="154">
        <f t="shared" si="0"/>
        <v>15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104</v>
      </c>
    </row>
    <row r="6" spans="1:17" x14ac:dyDescent="0.2">
      <c r="A6" s="110" t="s">
        <v>39</v>
      </c>
      <c r="B6" s="112" t="s">
        <v>40</v>
      </c>
      <c r="C6" s="15"/>
      <c r="D6" s="194">
        <v>10</v>
      </c>
      <c r="E6" s="217">
        <f t="shared" si="0"/>
        <v>10</v>
      </c>
      <c r="F6" s="154">
        <f t="shared" si="0"/>
        <v>10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104</v>
      </c>
    </row>
    <row r="7" spans="1:17" x14ac:dyDescent="0.2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105</v>
      </c>
    </row>
    <row r="8" spans="1:17" s="8" customFormat="1" x14ac:dyDescent="0.2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105</v>
      </c>
    </row>
    <row r="9" spans="1:17" s="8" customFormat="1" x14ac:dyDescent="0.2">
      <c r="A9" s="19" t="s">
        <v>50</v>
      </c>
      <c r="B9" s="20"/>
      <c r="C9" s="20"/>
      <c r="D9" s="114"/>
      <c r="E9" s="18"/>
      <c r="F9" s="20"/>
      <c r="G9" s="195">
        <v>52</v>
      </c>
      <c r="H9" s="217">
        <f>$G9</f>
        <v>52</v>
      </c>
      <c r="I9" s="155">
        <f>$G9</f>
        <v>52</v>
      </c>
      <c r="J9" s="156">
        <f>$G9</f>
        <v>52</v>
      </c>
      <c r="K9" s="211">
        <f>$G9</f>
        <v>52</v>
      </c>
      <c r="L9" s="155">
        <f>$G9</f>
        <v>52</v>
      </c>
      <c r="M9" s="21"/>
      <c r="N9" s="21"/>
      <c r="O9" s="21"/>
      <c r="P9" s="21"/>
      <c r="Q9" s="196" t="s">
        <v>112</v>
      </c>
    </row>
    <row r="10" spans="1:17" ht="13.5" thickBot="1" x14ac:dyDescent="0.25">
      <c r="A10" s="134" t="s">
        <v>113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">
      <c r="A15" s="35" t="s">
        <v>21</v>
      </c>
      <c r="B15" s="60" t="s">
        <v>44</v>
      </c>
      <c r="C15" s="60"/>
      <c r="D15" s="157">
        <f>(10^12)*(10^-3)*(D5/15)*10^(D7/10)</f>
        <v>0.15848931924611098</v>
      </c>
      <c r="E15" s="79">
        <f>(10^12)*(10^-3)*(E5/15)*10^(E7/10)</f>
        <v>0.15848931924611098</v>
      </c>
      <c r="F15" s="141">
        <f>(10^12)*(10^-3)*(F5/15)*10^(F7/10)</f>
        <v>0.15848931924611098</v>
      </c>
      <c r="G15" s="157">
        <f>(10^12)*(10^-3)*(D5/15)*10^((D7+G8)/10)</f>
        <v>0.79432823472428005</v>
      </c>
      <c r="H15" s="79">
        <f>(10^12)*(10^-3)*(E5/15)*10^((E7+H8)/10)</f>
        <v>1.9952623149688722E-11</v>
      </c>
      <c r="I15" s="141">
        <f>(10^12)*(10^-3)*(F5/15)*10^((F7+I8)/10)</f>
        <v>1.9952623149688722E-11</v>
      </c>
      <c r="J15" s="157">
        <f>(10^12)*(10^-3)*(D5/15)*10^((D7+J8)/10)</f>
        <v>0.3981071705534962</v>
      </c>
      <c r="K15" s="79">
        <f>(10^12)*(10^-3)*(E5/15)*10^((E7+K8)/10)</f>
        <v>0.3981071705534962</v>
      </c>
      <c r="L15" s="141">
        <f>(10^12)*(10^-3)*(F5/15)*10^((F7+L8)/10)</f>
        <v>0.3981071705534962</v>
      </c>
      <c r="M15" s="31"/>
      <c r="N15" s="31"/>
      <c r="O15" s="31"/>
      <c r="P15" s="31"/>
      <c r="Q15" s="56" t="s">
        <v>58</v>
      </c>
    </row>
    <row r="16" spans="1:17" x14ac:dyDescent="0.2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-91</v>
      </c>
      <c r="H17" s="223">
        <f>$D7+H8+10*LOG(E5/15)</f>
        <v>-197</v>
      </c>
      <c r="I17" s="224">
        <f>F7+I8+10*LOG(F5/15)</f>
        <v>-197</v>
      </c>
      <c r="J17" s="47">
        <f>D7+J8+10*LOG(D5/15)</f>
        <v>-94</v>
      </c>
      <c r="K17" s="24">
        <f>E7+K8+10*LOG(E5/15)</f>
        <v>-94</v>
      </c>
      <c r="L17" s="142">
        <f>F7+L8+10*LOG(F5/15)</f>
        <v>-94</v>
      </c>
      <c r="M17" s="27"/>
      <c r="N17" s="27"/>
      <c r="O17" s="27"/>
      <c r="P17" s="27"/>
      <c r="Q17" s="65" t="s">
        <v>61</v>
      </c>
      <c r="S17"/>
      <c r="T17"/>
    </row>
    <row r="18" spans="1:20" ht="13.5" thickBot="1" x14ac:dyDescent="0.25">
      <c r="A18" s="233" t="s">
        <v>34</v>
      </c>
      <c r="B18" s="93" t="s">
        <v>43</v>
      </c>
      <c r="C18" s="93"/>
      <c r="D18" s="158">
        <f>10*LOG((D15+G15+J15)*10^-9)+10*LOG(G9*12)</f>
        <v>-60.7418426013692</v>
      </c>
      <c r="E18" s="201">
        <f>10*LOG((E15+H15+K15)*10^-9)+10*LOG(H9*12)</f>
        <v>-64.592749471927149</v>
      </c>
      <c r="F18" s="143">
        <f>10*LOG((F15+I15+L15)*10^-9)+10*LOG(I9*12)</f>
        <v>-64.592749471927149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20"/>
      <c r="D21" s="253" t="s">
        <v>49</v>
      </c>
      <c r="E21" s="254"/>
      <c r="F21" s="255"/>
      <c r="G21" s="255"/>
      <c r="H21" s="255"/>
      <c r="I21" s="255"/>
      <c r="J21" s="255"/>
      <c r="K21" s="255"/>
      <c r="L21" s="252"/>
      <c r="M21" s="162"/>
      <c r="N21" s="12"/>
      <c r="O21" s="12"/>
      <c r="P21" s="10"/>
      <c r="Q21" s="13" t="s">
        <v>0</v>
      </c>
    </row>
    <row r="22" spans="1:20" x14ac:dyDescent="0.2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5" thickBot="1" x14ac:dyDescent="0.25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5" thickBot="1" x14ac:dyDescent="0.25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5" thickBot="1" x14ac:dyDescent="0.25">
      <c r="A28" s="9" t="s">
        <v>25</v>
      </c>
      <c r="B28" s="11"/>
      <c r="C28" s="120"/>
      <c r="D28" s="253" t="s">
        <v>49</v>
      </c>
      <c r="E28" s="254"/>
      <c r="F28" s="255"/>
      <c r="G28" s="255"/>
      <c r="H28" s="255"/>
      <c r="I28" s="255"/>
      <c r="J28" s="255"/>
      <c r="K28" s="255"/>
      <c r="L28" s="252"/>
      <c r="M28" s="250" t="s">
        <v>18</v>
      </c>
      <c r="N28" s="251"/>
      <c r="O28" s="252"/>
      <c r="P28" s="123"/>
      <c r="Q28" s="187" t="s">
        <v>0</v>
      </c>
    </row>
    <row r="29" spans="1:20" x14ac:dyDescent="0.2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115"/>
      <c r="N29" s="90"/>
      <c r="O29" s="123"/>
      <c r="P29" s="165"/>
      <c r="Q29" s="15"/>
    </row>
    <row r="30" spans="1:20" x14ac:dyDescent="0.2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25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5" thickBot="1" x14ac:dyDescent="0.25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5" thickBot="1" x14ac:dyDescent="0.25">
      <c r="A52" s="45"/>
    </row>
    <row r="53" spans="1:17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5" thickBot="1" x14ac:dyDescent="0.25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5" thickBot="1" x14ac:dyDescent="0.25">
      <c r="M56" s="45"/>
      <c r="N56" s="45"/>
      <c r="O56" s="45"/>
      <c r="P56" s="45"/>
    </row>
    <row r="57" spans="1:17" x14ac:dyDescent="0.2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">
      <c r="A67" s="19" t="s">
        <v>28</v>
      </c>
      <c r="B67" s="20" t="s">
        <v>44</v>
      </c>
      <c r="C67" s="20"/>
      <c r="D67" s="157">
        <f>(10^12)*(10^-3)*(D5/15)*10^(D64/10)</f>
        <v>0.15848931924611098</v>
      </c>
      <c r="E67" s="79">
        <f>(10^12)*(10^-3)*(E5/15)*10^(E64/10)</f>
        <v>0.15848931924611098</v>
      </c>
      <c r="F67" s="141">
        <f>(10^12)*(10^-3)*(F5/15)*10^(F64/10)</f>
        <v>0.15848931924611098</v>
      </c>
      <c r="G67" s="157">
        <f>(10^12)*(10^-3)*(D5/15)*10^((D64+G64)/10)</f>
        <v>0.79432823472428005</v>
      </c>
      <c r="H67" s="239">
        <f>(10^12)*(10^-3)*(E5/15)*10^((E64+H64)/10)</f>
        <v>1.9952623149688722E-11</v>
      </c>
      <c r="I67" s="240">
        <f>(10^12)*(10^-3)*(F5/15)*10^((F64+I64)/10)</f>
        <v>1.9952623149688722E-11</v>
      </c>
      <c r="J67" s="41">
        <f>(10^12)*(10^-3)*(D5/15)*10^((D64+J64)/10)</f>
        <v>0.3981071705534962</v>
      </c>
      <c r="K67" s="42">
        <f>(10^12)*(10^-3)*(E5/15)*10^((E64+K64)/10)</f>
        <v>0.3981071705534962</v>
      </c>
      <c r="L67" s="141">
        <f>(10^12)*(10^-3)*(F5/15)*10^((F64+L64)/10)</f>
        <v>0.3981071705534962</v>
      </c>
      <c r="M67" s="8"/>
      <c r="N67" s="8"/>
      <c r="O67" s="8"/>
      <c r="P67" s="8"/>
      <c r="Q67" s="59"/>
    </row>
    <row r="68" spans="1:17" x14ac:dyDescent="0.2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-91</v>
      </c>
      <c r="H69" s="241">
        <f>E64+H64+10*LOG(E5/15)</f>
        <v>-197</v>
      </c>
      <c r="I69" s="242">
        <f>F64+I64+10*LOG(F5/15)</f>
        <v>-197</v>
      </c>
      <c r="J69" s="175">
        <f>D64+J64+10*LOG(D5/15)</f>
        <v>-94</v>
      </c>
      <c r="K69" s="34">
        <f>E64+K64+10*LOG(E5/15)</f>
        <v>-94</v>
      </c>
      <c r="L69" s="176">
        <f>F64+L64+10*LOG(F5/15)</f>
        <v>-94</v>
      </c>
      <c r="M69" s="8"/>
      <c r="N69" s="8"/>
      <c r="O69" s="8"/>
      <c r="P69" s="8"/>
      <c r="Q69" s="22"/>
    </row>
    <row r="70" spans="1:17" ht="13.5" thickBot="1" x14ac:dyDescent="0.25">
      <c r="A70" s="229" t="s">
        <v>34</v>
      </c>
      <c r="B70" s="93" t="s">
        <v>43</v>
      </c>
      <c r="C70" s="93"/>
      <c r="D70" s="230">
        <f>10*LOG((D67+G67+J67)*10^-9)+10*LOG(G9*12)</f>
        <v>-60.7418426013692</v>
      </c>
      <c r="E70" s="231">
        <f>10*LOG((E67+H67+K67)*10^-9)+10*LOG(H9*12)</f>
        <v>-64.592749471927149</v>
      </c>
      <c r="F70" s="231">
        <f>10*LOG((F67+I67+L67)*10^-9)+10*LOG(I9*12)</f>
        <v>-64.592749471927149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48" t="s">
        <v>18</v>
      </c>
      <c r="N73" s="249"/>
      <c r="O73" s="247"/>
      <c r="P73" s="100" t="s">
        <v>74</v>
      </c>
      <c r="Q73" s="13" t="s">
        <v>73</v>
      </c>
    </row>
    <row r="74" spans="1:17" x14ac:dyDescent="0.2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-92.529705854077832</v>
      </c>
      <c r="H80" s="205"/>
      <c r="I80" s="177"/>
      <c r="J80" s="50"/>
      <c r="K80" s="205"/>
      <c r="L80" s="177"/>
      <c r="M80" s="190"/>
      <c r="N80" s="214"/>
      <c r="O80" s="191"/>
      <c r="P80" s="198">
        <v>-123.5</v>
      </c>
      <c r="Q80" s="197" t="s">
        <v>48</v>
      </c>
    </row>
    <row r="81" spans="1:17" x14ac:dyDescent="0.2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-91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-89.470294145922168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-95.529705854077832</v>
      </c>
      <c r="K92" s="205"/>
      <c r="L92" s="177"/>
      <c r="M92" s="190"/>
      <c r="N92" s="214"/>
      <c r="O92" s="191"/>
      <c r="P92" s="198">
        <v>-123.5</v>
      </c>
      <c r="Q92" s="197" t="s">
        <v>48</v>
      </c>
    </row>
    <row r="93" spans="1:17" s="49" customFormat="1" x14ac:dyDescent="0.2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-94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-92.470294145922168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-95.529705854077832</v>
      </c>
      <c r="L96" s="183">
        <f>L97-O97</f>
        <v>-95.529705854077832</v>
      </c>
      <c r="M96" s="190"/>
      <c r="N96" s="214"/>
      <c r="O96" s="191"/>
      <c r="P96" s="198">
        <v>-120.5</v>
      </c>
      <c r="Q96" s="197" t="s">
        <v>102</v>
      </c>
    </row>
    <row r="97" spans="1:17" s="49" customFormat="1" x14ac:dyDescent="0.2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-94</v>
      </c>
      <c r="L97" s="177">
        <f>L69</f>
        <v>-94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-92.470294145922168</v>
      </c>
      <c r="L98" s="177">
        <f>L97+O97</f>
        <v>-92.470294145922168</v>
      </c>
      <c r="M98" s="190"/>
      <c r="N98" s="214"/>
      <c r="O98" s="191"/>
      <c r="P98" s="128"/>
      <c r="Q98" s="54"/>
    </row>
    <row r="99" spans="1:17" s="49" customFormat="1" ht="12.95" customHeight="1" x14ac:dyDescent="0.2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">
      <c r="A100" s="36" t="s">
        <v>69</v>
      </c>
      <c r="B100" s="95" t="s">
        <v>43</v>
      </c>
      <c r="C100" s="127"/>
      <c r="D100" s="94">
        <f>D101-M101</f>
        <v>-62.254764168156278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-89.548154103175762</v>
      </c>
      <c r="Q100" s="197" t="s">
        <v>103</v>
      </c>
    </row>
    <row r="101" spans="1:17" s="49" customFormat="1" x14ac:dyDescent="0.2">
      <c r="A101" s="39" t="s">
        <v>70</v>
      </c>
      <c r="B101" s="95" t="s">
        <v>43</v>
      </c>
      <c r="C101" s="127"/>
      <c r="D101" s="50">
        <f>D70</f>
        <v>-60.7418426013692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">
      <c r="A102" s="36" t="s">
        <v>71</v>
      </c>
      <c r="B102" s="95" t="s">
        <v>43</v>
      </c>
      <c r="C102" s="127"/>
      <c r="D102" s="94">
        <f>D101+M101</f>
        <v>-59.228921034582122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5" thickBot="1" x14ac:dyDescent="0.25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D21:L21"/>
    <mergeCell ref="D28:L28"/>
    <mergeCell ref="D2:F2"/>
    <mergeCell ref="G2:I2"/>
    <mergeCell ref="J2:L2"/>
    <mergeCell ref="D13:F13"/>
    <mergeCell ref="G13:I13"/>
    <mergeCell ref="J13:L13"/>
    <mergeCell ref="M28:O28"/>
    <mergeCell ref="D57:F57"/>
    <mergeCell ref="G57:I57"/>
    <mergeCell ref="J57:L57"/>
    <mergeCell ref="D22:F22"/>
    <mergeCell ref="G22:I22"/>
    <mergeCell ref="J22:L22"/>
    <mergeCell ref="D73:F73"/>
    <mergeCell ref="G73:I73"/>
    <mergeCell ref="J73:L73"/>
    <mergeCell ref="M73:O73"/>
    <mergeCell ref="D29:F29"/>
    <mergeCell ref="G29:I29"/>
    <mergeCell ref="J29:L29"/>
  </mergeCells>
  <phoneticPr fontId="18" type="noConversion"/>
  <conditionalFormatting sqref="Q104">
    <cfRule type="cellIs" dxfId="35" priority="39" stopIfTrue="1" operator="equal">
      <formula>"Yes"</formula>
    </cfRule>
    <cfRule type="cellIs" dxfId="34" priority="40" stopIfTrue="1" operator="notEqual">
      <formula>"Yes"</formula>
    </cfRule>
  </conditionalFormatting>
  <conditionalFormatting sqref="G76">
    <cfRule type="cellIs" dxfId="33" priority="10" stopIfTrue="1" operator="lessThan">
      <formula>$P$76</formula>
    </cfRule>
  </conditionalFormatting>
  <conditionalFormatting sqref="G80">
    <cfRule type="cellIs" dxfId="32" priority="9" stopIfTrue="1" operator="lessThan">
      <formula>$P$80</formula>
    </cfRule>
  </conditionalFormatting>
  <conditionalFormatting sqref="J84">
    <cfRule type="cellIs" dxfId="31" priority="8" stopIfTrue="1" operator="lessThan">
      <formula>$P$84</formula>
    </cfRule>
  </conditionalFormatting>
  <conditionalFormatting sqref="K88">
    <cfRule type="cellIs" dxfId="30" priority="7" stopIfTrue="1" operator="lessThan">
      <formula>$P$88</formula>
    </cfRule>
  </conditionalFormatting>
  <conditionalFormatting sqref="L88">
    <cfRule type="cellIs" dxfId="29" priority="6" stopIfTrue="1" operator="lessThan">
      <formula>$P$88</formula>
    </cfRule>
  </conditionalFormatting>
  <conditionalFormatting sqref="J92">
    <cfRule type="cellIs" dxfId="28" priority="5" stopIfTrue="1" operator="lessThan">
      <formula>$P$92</formula>
    </cfRule>
  </conditionalFormatting>
  <conditionalFormatting sqref="K96">
    <cfRule type="cellIs" dxfId="27" priority="4" stopIfTrue="1" operator="lessThan">
      <formula>$P$96</formula>
    </cfRule>
  </conditionalFormatting>
  <conditionalFormatting sqref="L96">
    <cfRule type="cellIs" dxfId="26" priority="3" stopIfTrue="1" operator="lessThan">
      <formula>$P$96</formula>
    </cfRule>
  </conditionalFormatting>
  <conditionalFormatting sqref="D100">
    <cfRule type="cellIs" dxfId="25" priority="2" stopIfTrue="1" operator="lessThan">
      <formula>$P$100</formula>
    </cfRule>
  </conditionalFormatting>
  <conditionalFormatting sqref="D102">
    <cfRule type="cellIs" dxfId="24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4"/>
  <sheetViews>
    <sheetView zoomScale="90" zoomScaleNormal="90" workbookViewId="0">
      <pane xSplit="22830" ySplit="8925"/>
      <selection activeCell="R14" sqref="R14"/>
      <selection pane="topRight" activeCell="A17" sqref="A17"/>
      <selection pane="bottomLeft" activeCell="P101" sqref="P101"/>
      <selection pane="bottomRight" activeCell="K67" sqref="A1:IV6553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">
      <c r="A5" s="110" t="s">
        <v>37</v>
      </c>
      <c r="B5" s="111" t="s">
        <v>38</v>
      </c>
      <c r="C5" s="15"/>
      <c r="D5" s="194">
        <v>30</v>
      </c>
      <c r="E5" s="217">
        <f t="shared" ref="E5:F7" si="0">$D5</f>
        <v>30</v>
      </c>
      <c r="F5" s="154">
        <f t="shared" si="0"/>
        <v>30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104</v>
      </c>
    </row>
    <row r="6" spans="1:17" x14ac:dyDescent="0.2">
      <c r="A6" s="110" t="s">
        <v>39</v>
      </c>
      <c r="B6" s="112" t="s">
        <v>40</v>
      </c>
      <c r="C6" s="15"/>
      <c r="D6" s="194">
        <v>40</v>
      </c>
      <c r="E6" s="217">
        <f t="shared" si="0"/>
        <v>40</v>
      </c>
      <c r="F6" s="154">
        <f t="shared" si="0"/>
        <v>40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104</v>
      </c>
    </row>
    <row r="7" spans="1:17" x14ac:dyDescent="0.2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105</v>
      </c>
    </row>
    <row r="8" spans="1:17" s="8" customFormat="1" x14ac:dyDescent="0.2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105</v>
      </c>
    </row>
    <row r="9" spans="1:17" s="8" customFormat="1" x14ac:dyDescent="0.2">
      <c r="A9" s="19" t="s">
        <v>50</v>
      </c>
      <c r="B9" s="20"/>
      <c r="C9" s="20"/>
      <c r="D9" s="114"/>
      <c r="E9" s="18"/>
      <c r="F9" s="20"/>
      <c r="G9" s="195">
        <v>106</v>
      </c>
      <c r="H9" s="217">
        <f>$G9</f>
        <v>106</v>
      </c>
      <c r="I9" s="155">
        <f>$G9</f>
        <v>106</v>
      </c>
      <c r="J9" s="156">
        <f>$G9</f>
        <v>106</v>
      </c>
      <c r="K9" s="211">
        <f>$G9</f>
        <v>106</v>
      </c>
      <c r="L9" s="155">
        <f>$G9</f>
        <v>106</v>
      </c>
      <c r="M9" s="21"/>
      <c r="N9" s="21"/>
      <c r="O9" s="21"/>
      <c r="P9" s="21"/>
      <c r="Q9" s="196" t="s">
        <v>114</v>
      </c>
    </row>
    <row r="10" spans="1:17" ht="13.5" thickBot="1" x14ac:dyDescent="0.25">
      <c r="A10" s="134" t="s">
        <v>113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">
      <c r="A15" s="35" t="s">
        <v>21</v>
      </c>
      <c r="B15" s="60" t="s">
        <v>44</v>
      </c>
      <c r="C15" s="60"/>
      <c r="D15" s="157">
        <f>(10^12)*(10^-3)*(D5/15)*10^(D7/10)</f>
        <v>0.31697863849222196</v>
      </c>
      <c r="E15" s="79">
        <f>(10^12)*(10^-3)*(E5/15)*10^(E7/10)</f>
        <v>0.31697863849222196</v>
      </c>
      <c r="F15" s="141">
        <f>(10^12)*(10^-3)*(F5/15)*10^(F7/10)</f>
        <v>0.31697863849222196</v>
      </c>
      <c r="G15" s="157">
        <f>(10^12)*(10^-3)*(D5/15)*10^((D7+G8)/10)</f>
        <v>1.5886564694485601</v>
      </c>
      <c r="H15" s="79">
        <f>(10^12)*(10^-3)*(E5/15)*10^((E7+H8)/10)</f>
        <v>3.9905246299377443E-11</v>
      </c>
      <c r="I15" s="141">
        <f>(10^12)*(10^-3)*(F5/15)*10^((F7+I8)/10)</f>
        <v>3.9905246299377443E-11</v>
      </c>
      <c r="J15" s="157">
        <f>(10^12)*(10^-3)*(D5/15)*10^((D7+J8)/10)</f>
        <v>0.79621434110699241</v>
      </c>
      <c r="K15" s="79">
        <f>(10^12)*(10^-3)*(E5/15)*10^((E7+K8)/10)</f>
        <v>0.79621434110699241</v>
      </c>
      <c r="L15" s="141">
        <f>(10^12)*(10^-3)*(F5/15)*10^((F7+L8)/10)</f>
        <v>0.79621434110699241</v>
      </c>
      <c r="M15" s="31"/>
      <c r="N15" s="31"/>
      <c r="O15" s="31"/>
      <c r="P15" s="31"/>
      <c r="Q15" s="56" t="s">
        <v>58</v>
      </c>
    </row>
    <row r="16" spans="1:17" x14ac:dyDescent="0.2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-87.989700043360187</v>
      </c>
      <c r="H17" s="223">
        <f>$D7+H8+10*LOG(E5/15)</f>
        <v>-193.98970004336019</v>
      </c>
      <c r="I17" s="224">
        <f>F7+I8+10*LOG(F5/15)</f>
        <v>-193.98970004336019</v>
      </c>
      <c r="J17" s="47">
        <f>D7+J8+10*LOG(D5/15)</f>
        <v>-90.989700043360187</v>
      </c>
      <c r="K17" s="24">
        <f>E7+K8+10*LOG(E5/15)</f>
        <v>-90.989700043360187</v>
      </c>
      <c r="L17" s="142">
        <f>F7+L8+10*LOG(F5/15)</f>
        <v>-90.989700043360187</v>
      </c>
      <c r="M17" s="27"/>
      <c r="N17" s="27"/>
      <c r="O17" s="27"/>
      <c r="P17" s="27"/>
      <c r="Q17" s="65" t="s">
        <v>61</v>
      </c>
      <c r="S17"/>
      <c r="T17"/>
    </row>
    <row r="18" spans="1:20" ht="13.5" thickBot="1" x14ac:dyDescent="0.25">
      <c r="A18" s="233" t="s">
        <v>34</v>
      </c>
      <c r="B18" s="93" t="s">
        <v>43</v>
      </c>
      <c r="C18" s="93"/>
      <c r="D18" s="158">
        <f>10*LOG((D15+G15+J15)*10^-9)+10*LOG(G9*12)</f>
        <v>-54.63851742842968</v>
      </c>
      <c r="E18" s="201">
        <f>10*LOG((E15+H15+K15)*10^-9)+10*LOG(H9*12)</f>
        <v>-58.489424298987629</v>
      </c>
      <c r="F18" s="143">
        <f>10*LOG((F15+I15+L15)*10^-9)+10*LOG(I9*12)</f>
        <v>-58.489424298987629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20"/>
      <c r="D21" s="253" t="s">
        <v>49</v>
      </c>
      <c r="E21" s="254"/>
      <c r="F21" s="255"/>
      <c r="G21" s="255"/>
      <c r="H21" s="255"/>
      <c r="I21" s="255"/>
      <c r="J21" s="255"/>
      <c r="K21" s="255"/>
      <c r="L21" s="252"/>
      <c r="M21" s="162"/>
      <c r="N21" s="12"/>
      <c r="O21" s="12"/>
      <c r="P21" s="10"/>
      <c r="Q21" s="13" t="s">
        <v>0</v>
      </c>
    </row>
    <row r="22" spans="1:20" x14ac:dyDescent="0.2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5" thickBot="1" x14ac:dyDescent="0.25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5" thickBot="1" x14ac:dyDescent="0.25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5" thickBot="1" x14ac:dyDescent="0.25">
      <c r="A28" s="9" t="s">
        <v>25</v>
      </c>
      <c r="B28" s="11"/>
      <c r="C28" s="120"/>
      <c r="D28" s="253" t="s">
        <v>49</v>
      </c>
      <c r="E28" s="254"/>
      <c r="F28" s="255"/>
      <c r="G28" s="255"/>
      <c r="H28" s="255"/>
      <c r="I28" s="255"/>
      <c r="J28" s="255"/>
      <c r="K28" s="255"/>
      <c r="L28" s="252"/>
      <c r="M28" s="250" t="s">
        <v>18</v>
      </c>
      <c r="N28" s="251"/>
      <c r="O28" s="252"/>
      <c r="P28" s="123"/>
      <c r="Q28" s="187" t="s">
        <v>0</v>
      </c>
    </row>
    <row r="29" spans="1:20" x14ac:dyDescent="0.2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115"/>
      <c r="N29" s="90"/>
      <c r="O29" s="123"/>
      <c r="P29" s="165"/>
      <c r="Q29" s="15"/>
    </row>
    <row r="30" spans="1:20" x14ac:dyDescent="0.2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25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5" thickBot="1" x14ac:dyDescent="0.25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5" thickBot="1" x14ac:dyDescent="0.25">
      <c r="A52" s="45"/>
    </row>
    <row r="53" spans="1:17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5" thickBot="1" x14ac:dyDescent="0.25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5" thickBot="1" x14ac:dyDescent="0.25">
      <c r="M56" s="45"/>
      <c r="N56" s="45"/>
      <c r="O56" s="45"/>
      <c r="P56" s="45"/>
    </row>
    <row r="57" spans="1:17" x14ac:dyDescent="0.2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">
      <c r="A67" s="19" t="s">
        <v>28</v>
      </c>
      <c r="B67" s="20" t="s">
        <v>44</v>
      </c>
      <c r="C67" s="20"/>
      <c r="D67" s="157">
        <f>(10^12)*(10^-3)*(D5/15)*10^(D64/10)</f>
        <v>0.31697863849222196</v>
      </c>
      <c r="E67" s="79">
        <f>(10^12)*(10^-3)*(E5/15)*10^(E64/10)</f>
        <v>0.31697863849222196</v>
      </c>
      <c r="F67" s="141">
        <f>(10^12)*(10^-3)*(F5/15)*10^(F64/10)</f>
        <v>0.31697863849222196</v>
      </c>
      <c r="G67" s="157">
        <f>(10^12)*(10^-3)*(D5/15)*10^((D64+G64)/10)</f>
        <v>1.5886564694485601</v>
      </c>
      <c r="H67" s="239">
        <f>(10^12)*(10^-3)*(E5/15)*10^((E64+H64)/10)</f>
        <v>3.9905246299377443E-11</v>
      </c>
      <c r="I67" s="240">
        <f>(10^12)*(10^-3)*(F5/15)*10^((F64+I64)/10)</f>
        <v>3.9905246299377443E-11</v>
      </c>
      <c r="J67" s="41">
        <f>(10^12)*(10^-3)*(D5/15)*10^((D64+J64)/10)</f>
        <v>0.79621434110699241</v>
      </c>
      <c r="K67" s="42">
        <f>(10^12)*(10^-3)*(E5/15)*10^((E64+K64)/10)</f>
        <v>0.79621434110699241</v>
      </c>
      <c r="L67" s="141">
        <f>(10^12)*(10^-3)*(F5/15)*10^((F64+L64)/10)</f>
        <v>0.79621434110699241</v>
      </c>
      <c r="M67" s="8"/>
      <c r="N67" s="8"/>
      <c r="O67" s="8"/>
      <c r="P67" s="8"/>
      <c r="Q67" s="59"/>
    </row>
    <row r="68" spans="1:17" x14ac:dyDescent="0.2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-87.989700043360187</v>
      </c>
      <c r="H69" s="241">
        <f>E64+H64+10*LOG(E5/15)</f>
        <v>-193.98970004336019</v>
      </c>
      <c r="I69" s="242">
        <f>F64+I64+10*LOG(F5/15)</f>
        <v>-193.98970004336019</v>
      </c>
      <c r="J69" s="175">
        <f>D64+J64+10*LOG(D5/15)</f>
        <v>-90.989700043360187</v>
      </c>
      <c r="K69" s="34">
        <f>E64+K64+10*LOG(E5/15)</f>
        <v>-90.989700043360187</v>
      </c>
      <c r="L69" s="176">
        <f>F64+L64+10*LOG(F5/15)</f>
        <v>-90.989700043360187</v>
      </c>
      <c r="M69" s="8"/>
      <c r="N69" s="8"/>
      <c r="O69" s="8"/>
      <c r="P69" s="8"/>
      <c r="Q69" s="22"/>
    </row>
    <row r="70" spans="1:17" ht="13.5" thickBot="1" x14ac:dyDescent="0.25">
      <c r="A70" s="229" t="s">
        <v>34</v>
      </c>
      <c r="B70" s="93" t="s">
        <v>43</v>
      </c>
      <c r="C70" s="93"/>
      <c r="D70" s="230">
        <f>10*LOG((D67+G67+J67)*10^-9)+10*LOG(G9*12)</f>
        <v>-54.63851742842968</v>
      </c>
      <c r="E70" s="231">
        <f>10*LOG((E67+H67+K67)*10^-9)+10*LOG(H9*12)</f>
        <v>-58.489424298987629</v>
      </c>
      <c r="F70" s="231">
        <f>10*LOG((F67+I67+L67)*10^-9)+10*LOG(I9*12)</f>
        <v>-58.489424298987629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48" t="s">
        <v>18</v>
      </c>
      <c r="N73" s="249"/>
      <c r="O73" s="247"/>
      <c r="P73" s="100" t="s">
        <v>74</v>
      </c>
      <c r="Q73" s="13" t="s">
        <v>73</v>
      </c>
    </row>
    <row r="74" spans="1:17" x14ac:dyDescent="0.2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-89.51940589743802</v>
      </c>
      <c r="H80" s="205"/>
      <c r="I80" s="177"/>
      <c r="J80" s="50"/>
      <c r="K80" s="205"/>
      <c r="L80" s="177"/>
      <c r="M80" s="190"/>
      <c r="N80" s="214"/>
      <c r="O80" s="191"/>
      <c r="P80" s="198">
        <v>-120.5</v>
      </c>
      <c r="Q80" s="197" t="s">
        <v>51</v>
      </c>
    </row>
    <row r="81" spans="1:17" x14ac:dyDescent="0.2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-87.989700043360187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-86.459994189282355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-92.51940589743802</v>
      </c>
      <c r="K92" s="205"/>
      <c r="L92" s="177"/>
      <c r="M92" s="190"/>
      <c r="N92" s="214"/>
      <c r="O92" s="191"/>
      <c r="P92" s="198">
        <v>-120.5</v>
      </c>
      <c r="Q92" s="197" t="s">
        <v>51</v>
      </c>
    </row>
    <row r="93" spans="1:17" s="49" customFormat="1" x14ac:dyDescent="0.2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-90.989700043360187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-89.459994189282355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-92.51940589743802</v>
      </c>
      <c r="L96" s="183">
        <f>L97-O97</f>
        <v>-92.51940589743802</v>
      </c>
      <c r="M96" s="190"/>
      <c r="N96" s="214"/>
      <c r="O96" s="191"/>
      <c r="P96" s="198">
        <v>-117.5</v>
      </c>
      <c r="Q96" s="197" t="s">
        <v>106</v>
      </c>
    </row>
    <row r="97" spans="1:17" s="49" customFormat="1" x14ac:dyDescent="0.2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-90.989700043360187</v>
      </c>
      <c r="L97" s="177">
        <f>L69</f>
        <v>-90.989700043360187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-89.459994189282355</v>
      </c>
      <c r="L98" s="177">
        <f>L97+O97</f>
        <v>-89.459994189282355</v>
      </c>
      <c r="M98" s="190"/>
      <c r="N98" s="214"/>
      <c r="O98" s="191"/>
      <c r="P98" s="128"/>
      <c r="Q98" s="54"/>
    </row>
    <row r="99" spans="1:17" s="49" customFormat="1" ht="12.95" customHeight="1" x14ac:dyDescent="0.2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">
      <c r="A100" s="36" t="s">
        <v>69</v>
      </c>
      <c r="B100" s="95" t="s">
        <v>43</v>
      </c>
      <c r="C100" s="127"/>
      <c r="D100" s="94">
        <f>D101-M101</f>
        <v>-56.151438995216758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-86.455128886876054</v>
      </c>
      <c r="Q100" s="197" t="s">
        <v>107</v>
      </c>
    </row>
    <row r="101" spans="1:17" s="49" customFormat="1" x14ac:dyDescent="0.2">
      <c r="A101" s="39" t="s">
        <v>70</v>
      </c>
      <c r="B101" s="95" t="s">
        <v>43</v>
      </c>
      <c r="C101" s="127"/>
      <c r="D101" s="50">
        <f>D70</f>
        <v>-54.63851742842968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">
      <c r="A102" s="36" t="s">
        <v>71</v>
      </c>
      <c r="B102" s="95" t="s">
        <v>43</v>
      </c>
      <c r="C102" s="127"/>
      <c r="D102" s="94">
        <f>D101+M101</f>
        <v>-53.125595861642601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5" thickBot="1" x14ac:dyDescent="0.25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M73:O73"/>
    <mergeCell ref="M28:O28"/>
    <mergeCell ref="D29:F29"/>
    <mergeCell ref="G29:I29"/>
    <mergeCell ref="J29:L29"/>
    <mergeCell ref="D28:L28"/>
    <mergeCell ref="D73:F73"/>
    <mergeCell ref="G73:I73"/>
    <mergeCell ref="J73:L73"/>
    <mergeCell ref="D2:F2"/>
    <mergeCell ref="G2:I2"/>
    <mergeCell ref="J57:L57"/>
    <mergeCell ref="J2:L2"/>
    <mergeCell ref="D13:F13"/>
    <mergeCell ref="D57:F57"/>
    <mergeCell ref="G57:I57"/>
    <mergeCell ref="G13:I13"/>
    <mergeCell ref="J13:L13"/>
    <mergeCell ref="D21:L21"/>
    <mergeCell ref="J22:L22"/>
    <mergeCell ref="D22:F22"/>
    <mergeCell ref="G22:I22"/>
  </mergeCells>
  <phoneticPr fontId="18" type="noConversion"/>
  <conditionalFormatting sqref="Q104">
    <cfRule type="cellIs" dxfId="23" priority="25" stopIfTrue="1" operator="equal">
      <formula>"Yes"</formula>
    </cfRule>
    <cfRule type="cellIs" dxfId="22" priority="26" stopIfTrue="1" operator="notEqual">
      <formula>"Yes"</formula>
    </cfRule>
  </conditionalFormatting>
  <conditionalFormatting sqref="G76">
    <cfRule type="cellIs" dxfId="21" priority="10" stopIfTrue="1" operator="lessThan">
      <formula>$P$76</formula>
    </cfRule>
  </conditionalFormatting>
  <conditionalFormatting sqref="G80">
    <cfRule type="cellIs" dxfId="20" priority="9" stopIfTrue="1" operator="lessThan">
      <formula>$P$80</formula>
    </cfRule>
  </conditionalFormatting>
  <conditionalFormatting sqref="J84">
    <cfRule type="cellIs" dxfId="19" priority="8" stopIfTrue="1" operator="lessThan">
      <formula>$P$84</formula>
    </cfRule>
  </conditionalFormatting>
  <conditionalFormatting sqref="K88">
    <cfRule type="cellIs" dxfId="18" priority="7" stopIfTrue="1" operator="lessThan">
      <formula>$P$88</formula>
    </cfRule>
  </conditionalFormatting>
  <conditionalFormatting sqref="L88">
    <cfRule type="cellIs" dxfId="17" priority="6" stopIfTrue="1" operator="lessThan">
      <formula>$P$88</formula>
    </cfRule>
  </conditionalFormatting>
  <conditionalFormatting sqref="J92">
    <cfRule type="cellIs" dxfId="16" priority="5" stopIfTrue="1" operator="lessThan">
      <formula>$P$92</formula>
    </cfRule>
  </conditionalFormatting>
  <conditionalFormatting sqref="K96">
    <cfRule type="cellIs" dxfId="15" priority="4" stopIfTrue="1" operator="lessThan">
      <formula>$P$96</formula>
    </cfRule>
  </conditionalFormatting>
  <conditionalFormatting sqref="L96">
    <cfRule type="cellIs" dxfId="14" priority="3" stopIfTrue="1" operator="lessThan">
      <formula>$P$96</formula>
    </cfRule>
  </conditionalFormatting>
  <conditionalFormatting sqref="D100">
    <cfRule type="cellIs" dxfId="13" priority="2" stopIfTrue="1" operator="lessThan">
      <formula>$P$100</formula>
    </cfRule>
  </conditionalFormatting>
  <conditionalFormatting sqref="D102">
    <cfRule type="cellIs" dxfId="12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EC55-EAA0-4497-AE95-20DCD7DD61A1}">
  <dimension ref="A1:T104"/>
  <sheetViews>
    <sheetView zoomScale="90" zoomScaleNormal="90" workbookViewId="0">
      <selection activeCell="M44" sqref="M4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244"/>
      <c r="N2" s="244"/>
      <c r="O2" s="244"/>
      <c r="P2" s="244"/>
      <c r="Q2" s="13" t="s">
        <v>0</v>
      </c>
    </row>
    <row r="3" spans="1:17" x14ac:dyDescent="0.2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">
      <c r="A5" s="110" t="s">
        <v>37</v>
      </c>
      <c r="B5" s="111" t="s">
        <v>38</v>
      </c>
      <c r="C5" s="15"/>
      <c r="D5" s="194">
        <v>30</v>
      </c>
      <c r="E5" s="217">
        <f t="shared" ref="E5:F7" si="0">$D5</f>
        <v>30</v>
      </c>
      <c r="F5" s="154">
        <f t="shared" si="0"/>
        <v>30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119</v>
      </c>
    </row>
    <row r="6" spans="1:17" x14ac:dyDescent="0.2">
      <c r="A6" s="110" t="s">
        <v>39</v>
      </c>
      <c r="B6" s="112" t="s">
        <v>40</v>
      </c>
      <c r="C6" s="15"/>
      <c r="D6" s="194">
        <v>20</v>
      </c>
      <c r="E6" s="217">
        <f t="shared" si="0"/>
        <v>20</v>
      </c>
      <c r="F6" s="154">
        <f t="shared" si="0"/>
        <v>20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119</v>
      </c>
    </row>
    <row r="7" spans="1:17" x14ac:dyDescent="0.2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120</v>
      </c>
    </row>
    <row r="8" spans="1:17" s="8" customFormat="1" x14ac:dyDescent="0.2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120</v>
      </c>
    </row>
    <row r="9" spans="1:17" s="8" customFormat="1" x14ac:dyDescent="0.2">
      <c r="A9" s="19" t="s">
        <v>50</v>
      </c>
      <c r="B9" s="20"/>
      <c r="C9" s="20"/>
      <c r="D9" s="114"/>
      <c r="E9" s="18"/>
      <c r="F9" s="20"/>
      <c r="G9" s="195">
        <v>51</v>
      </c>
      <c r="H9" s="217">
        <f>$G9</f>
        <v>51</v>
      </c>
      <c r="I9" s="155">
        <f>$G9</f>
        <v>51</v>
      </c>
      <c r="J9" s="156">
        <f>$G9</f>
        <v>51</v>
      </c>
      <c r="K9" s="211">
        <f>$G9</f>
        <v>51</v>
      </c>
      <c r="L9" s="155">
        <f>$G9</f>
        <v>51</v>
      </c>
      <c r="M9" s="21"/>
      <c r="N9" s="21"/>
      <c r="O9" s="21"/>
      <c r="P9" s="21"/>
      <c r="Q9" s="196" t="s">
        <v>121</v>
      </c>
    </row>
    <row r="10" spans="1:17" ht="13.5" thickBot="1" x14ac:dyDescent="0.25">
      <c r="A10" s="134" t="s">
        <v>118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">
      <c r="A15" s="35" t="s">
        <v>21</v>
      </c>
      <c r="B15" s="60" t="s">
        <v>44</v>
      </c>
      <c r="C15" s="60"/>
      <c r="D15" s="157">
        <f>(10^12)*(10^-3)*(D5/15)*10^(D7/10)</f>
        <v>0.31697863849222196</v>
      </c>
      <c r="E15" s="79">
        <f>(10^12)*(10^-3)*(E5/15)*10^(E7/10)</f>
        <v>0.31697863849222196</v>
      </c>
      <c r="F15" s="141">
        <f>(10^12)*(10^-3)*(F5/15)*10^(F7/10)</f>
        <v>0.31697863849222196</v>
      </c>
      <c r="G15" s="157">
        <f>(10^12)*(10^-3)*(D5/15)*10^((D7+G8)/10)</f>
        <v>1.5886564694485601</v>
      </c>
      <c r="H15" s="79">
        <f>(10^12)*(10^-3)*(E5/15)*10^((E7+H8)/10)</f>
        <v>3.9905246299377443E-11</v>
      </c>
      <c r="I15" s="141">
        <f>(10^12)*(10^-3)*(F5/15)*10^((F7+I8)/10)</f>
        <v>3.9905246299377443E-11</v>
      </c>
      <c r="J15" s="157">
        <f>(10^12)*(10^-3)*(D5/15)*10^((D7+J8)/10)</f>
        <v>0.79621434110699241</v>
      </c>
      <c r="K15" s="79">
        <f>(10^12)*(10^-3)*(E5/15)*10^((E7+K8)/10)</f>
        <v>0.79621434110699241</v>
      </c>
      <c r="L15" s="141">
        <f>(10^12)*(10^-3)*(F5/15)*10^((F7+L8)/10)</f>
        <v>0.79621434110699241</v>
      </c>
      <c r="M15" s="31"/>
      <c r="N15" s="31"/>
      <c r="O15" s="31"/>
      <c r="P15" s="31"/>
      <c r="Q15" s="56" t="s">
        <v>58</v>
      </c>
    </row>
    <row r="16" spans="1:17" x14ac:dyDescent="0.2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-87.989700043360187</v>
      </c>
      <c r="H17" s="223">
        <f>$D7+H8+10*LOG(E5/15)</f>
        <v>-193.98970004336019</v>
      </c>
      <c r="I17" s="224">
        <f>F7+I8+10*LOG(F5/15)</f>
        <v>-193.98970004336019</v>
      </c>
      <c r="J17" s="47">
        <f>D7+J8+10*LOG(D5/15)</f>
        <v>-90.989700043360187</v>
      </c>
      <c r="K17" s="24">
        <f>E7+K8+10*LOG(E5/15)</f>
        <v>-90.989700043360187</v>
      </c>
      <c r="L17" s="142">
        <f>F7+L8+10*LOG(F5/15)</f>
        <v>-90.989700043360187</v>
      </c>
      <c r="M17" s="27"/>
      <c r="N17" s="27"/>
      <c r="O17" s="27"/>
      <c r="P17" s="27"/>
      <c r="Q17" s="65" t="s">
        <v>61</v>
      </c>
      <c r="S17"/>
      <c r="T17"/>
    </row>
    <row r="18" spans="1:20" ht="13.5" thickBot="1" x14ac:dyDescent="0.25">
      <c r="A18" s="233" t="s">
        <v>34</v>
      </c>
      <c r="B18" s="93" t="s">
        <v>43</v>
      </c>
      <c r="C18" s="93"/>
      <c r="D18" s="158">
        <f>10*LOG((D15+G15+J15)*10^-9)+10*LOG(G9*12)</f>
        <v>-57.815874320098011</v>
      </c>
      <c r="E18" s="201">
        <f>10*LOG((E15+H15+K15)*10^-9)+10*LOG(H9*12)</f>
        <v>-61.666781190655961</v>
      </c>
      <c r="F18" s="143">
        <f>10*LOG((F15+I15+L15)*10^-9)+10*LOG(I9*12)</f>
        <v>-61.666781190655961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20"/>
      <c r="D21" s="253" t="s">
        <v>49</v>
      </c>
      <c r="E21" s="254"/>
      <c r="F21" s="255"/>
      <c r="G21" s="255"/>
      <c r="H21" s="255"/>
      <c r="I21" s="255"/>
      <c r="J21" s="255"/>
      <c r="K21" s="255"/>
      <c r="L21" s="252"/>
      <c r="M21" s="162"/>
      <c r="N21" s="12"/>
      <c r="O21" s="12"/>
      <c r="P21" s="10"/>
      <c r="Q21" s="13" t="s">
        <v>0</v>
      </c>
    </row>
    <row r="22" spans="1:20" x14ac:dyDescent="0.2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5" thickBot="1" x14ac:dyDescent="0.25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5" thickBot="1" x14ac:dyDescent="0.25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5" thickBot="1" x14ac:dyDescent="0.25">
      <c r="A28" s="9" t="s">
        <v>25</v>
      </c>
      <c r="B28" s="11"/>
      <c r="C28" s="120"/>
      <c r="D28" s="253" t="s">
        <v>49</v>
      </c>
      <c r="E28" s="254"/>
      <c r="F28" s="255"/>
      <c r="G28" s="255"/>
      <c r="H28" s="255"/>
      <c r="I28" s="255"/>
      <c r="J28" s="255"/>
      <c r="K28" s="255"/>
      <c r="L28" s="252"/>
      <c r="M28" s="250" t="s">
        <v>18</v>
      </c>
      <c r="N28" s="251"/>
      <c r="O28" s="252"/>
      <c r="P28" s="123"/>
      <c r="Q28" s="187" t="s">
        <v>0</v>
      </c>
    </row>
    <row r="29" spans="1:20" x14ac:dyDescent="0.2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243"/>
      <c r="N29" s="244"/>
      <c r="O29" s="123"/>
      <c r="P29" s="165"/>
      <c r="Q29" s="15"/>
    </row>
    <row r="30" spans="1:20" x14ac:dyDescent="0.2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25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5" thickBot="1" x14ac:dyDescent="0.25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5" thickBot="1" x14ac:dyDescent="0.25">
      <c r="A52" s="45"/>
    </row>
    <row r="53" spans="1:17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5" thickBot="1" x14ac:dyDescent="0.25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5" thickBot="1" x14ac:dyDescent="0.25">
      <c r="M56" s="45"/>
      <c r="N56" s="45"/>
      <c r="O56" s="45"/>
      <c r="P56" s="45"/>
    </row>
    <row r="57" spans="1:17" x14ac:dyDescent="0.2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">
      <c r="A67" s="19" t="s">
        <v>28</v>
      </c>
      <c r="B67" s="20" t="s">
        <v>44</v>
      </c>
      <c r="C67" s="20"/>
      <c r="D67" s="157">
        <f>(10^12)*(10^-3)*(D5/15)*10^(D64/10)</f>
        <v>0.31697863849222196</v>
      </c>
      <c r="E67" s="79">
        <f>(10^12)*(10^-3)*(E5/15)*10^(E64/10)</f>
        <v>0.31697863849222196</v>
      </c>
      <c r="F67" s="141">
        <f>(10^12)*(10^-3)*(F5/15)*10^(F64/10)</f>
        <v>0.31697863849222196</v>
      </c>
      <c r="G67" s="157">
        <f>(10^12)*(10^-3)*(D5/15)*10^((D64+G64)/10)</f>
        <v>1.5886564694485601</v>
      </c>
      <c r="H67" s="239">
        <f>(10^12)*(10^-3)*(E5/15)*10^((E64+H64)/10)</f>
        <v>3.9905246299377443E-11</v>
      </c>
      <c r="I67" s="240">
        <f>(10^12)*(10^-3)*(F5/15)*10^((F64+I64)/10)</f>
        <v>3.9905246299377443E-11</v>
      </c>
      <c r="J67" s="41">
        <f>(10^12)*(10^-3)*(D5/15)*10^((D64+J64)/10)</f>
        <v>0.79621434110699241</v>
      </c>
      <c r="K67" s="42">
        <f>(10^12)*(10^-3)*(E5/15)*10^((E64+K64)/10)</f>
        <v>0.79621434110699241</v>
      </c>
      <c r="L67" s="141">
        <f>(10^12)*(10^-3)*(F5/15)*10^((F64+L64)/10)</f>
        <v>0.79621434110699241</v>
      </c>
      <c r="M67" s="8"/>
      <c r="N67" s="8"/>
      <c r="O67" s="8"/>
      <c r="P67" s="8"/>
      <c r="Q67" s="59"/>
    </row>
    <row r="68" spans="1:17" x14ac:dyDescent="0.2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-87.989700043360187</v>
      </c>
      <c r="H69" s="241">
        <f>E64+H64+10*LOG(E5/15)</f>
        <v>-193.98970004336019</v>
      </c>
      <c r="I69" s="242">
        <f>F64+I64+10*LOG(F5/15)</f>
        <v>-193.98970004336019</v>
      </c>
      <c r="J69" s="175">
        <f>D64+J64+10*LOG(D5/15)</f>
        <v>-90.989700043360187</v>
      </c>
      <c r="K69" s="34">
        <f>E64+K64+10*LOG(E5/15)</f>
        <v>-90.989700043360187</v>
      </c>
      <c r="L69" s="176">
        <f>F64+L64+10*LOG(F5/15)</f>
        <v>-90.989700043360187</v>
      </c>
      <c r="M69" s="8"/>
      <c r="N69" s="8"/>
      <c r="O69" s="8"/>
      <c r="P69" s="8"/>
      <c r="Q69" s="22"/>
    </row>
    <row r="70" spans="1:17" ht="13.5" thickBot="1" x14ac:dyDescent="0.25">
      <c r="A70" s="229" t="s">
        <v>34</v>
      </c>
      <c r="B70" s="93" t="s">
        <v>43</v>
      </c>
      <c r="C70" s="93"/>
      <c r="D70" s="230">
        <f>10*LOG((D67+G67+J67)*10^-9)+10*LOG(G9*12)</f>
        <v>-57.815874320098011</v>
      </c>
      <c r="E70" s="231">
        <f>10*LOG((E67+H67+K67)*10^-9)+10*LOG(H9*12)</f>
        <v>-61.666781190655961</v>
      </c>
      <c r="F70" s="231">
        <f>10*LOG((F67+I67+L67)*10^-9)+10*LOG(I9*12)</f>
        <v>-61.666781190655961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48" t="s">
        <v>18</v>
      </c>
      <c r="N73" s="249"/>
      <c r="O73" s="247"/>
      <c r="P73" s="100" t="s">
        <v>74</v>
      </c>
      <c r="Q73" s="13" t="s">
        <v>73</v>
      </c>
    </row>
    <row r="74" spans="1:17" x14ac:dyDescent="0.2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-89.51940589743802</v>
      </c>
      <c r="H80" s="205"/>
      <c r="I80" s="177"/>
      <c r="J80" s="50"/>
      <c r="K80" s="205"/>
      <c r="L80" s="177"/>
      <c r="M80" s="190"/>
      <c r="N80" s="214"/>
      <c r="O80" s="191"/>
      <c r="P80" s="198">
        <v>-120.5</v>
      </c>
      <c r="Q80" s="197" t="s">
        <v>51</v>
      </c>
    </row>
    <row r="81" spans="1:17" x14ac:dyDescent="0.2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-87.989700043360187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-86.459994189282355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-92.51940589743802</v>
      </c>
      <c r="K92" s="205"/>
      <c r="L92" s="177"/>
      <c r="M92" s="190"/>
      <c r="N92" s="214"/>
      <c r="O92" s="191"/>
      <c r="P92" s="198">
        <v>-120.5</v>
      </c>
      <c r="Q92" s="197" t="s">
        <v>51</v>
      </c>
    </row>
    <row r="93" spans="1:17" s="49" customFormat="1" x14ac:dyDescent="0.2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-90.989700043360187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-89.459994189282355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-92.51940589743802</v>
      </c>
      <c r="L96" s="183">
        <f>L97-O97</f>
        <v>-92.51940589743802</v>
      </c>
      <c r="M96" s="190"/>
      <c r="N96" s="214"/>
      <c r="O96" s="191"/>
      <c r="P96" s="198">
        <v>-117.5</v>
      </c>
      <c r="Q96" s="197" t="s">
        <v>106</v>
      </c>
    </row>
    <row r="97" spans="1:17" s="49" customFormat="1" x14ac:dyDescent="0.2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-90.989700043360187</v>
      </c>
      <c r="L97" s="177">
        <f>L69</f>
        <v>-90.989700043360187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-89.459994189282355</v>
      </c>
      <c r="L98" s="177">
        <f>L97+O97</f>
        <v>-89.459994189282355</v>
      </c>
      <c r="M98" s="190"/>
      <c r="N98" s="214"/>
      <c r="O98" s="191"/>
      <c r="P98" s="128"/>
      <c r="Q98" s="54"/>
    </row>
    <row r="99" spans="1:17" s="49" customFormat="1" ht="12.95" customHeight="1" x14ac:dyDescent="0.2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">
      <c r="A100" s="36" t="s">
        <v>69</v>
      </c>
      <c r="B100" s="95" t="s">
        <v>43</v>
      </c>
      <c r="C100" s="127"/>
      <c r="D100" s="94">
        <f>D101-M101</f>
        <v>-59.328795886885089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-89.632485778544378</v>
      </c>
      <c r="Q100" s="197" t="s">
        <v>107</v>
      </c>
    </row>
    <row r="101" spans="1:17" s="49" customFormat="1" x14ac:dyDescent="0.2">
      <c r="A101" s="39" t="s">
        <v>70</v>
      </c>
      <c r="B101" s="95" t="s">
        <v>43</v>
      </c>
      <c r="C101" s="127"/>
      <c r="D101" s="50">
        <f>D70</f>
        <v>-57.815874320098011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">
      <c r="A102" s="36" t="s">
        <v>71</v>
      </c>
      <c r="B102" s="95" t="s">
        <v>43</v>
      </c>
      <c r="C102" s="127"/>
      <c r="D102" s="94">
        <f>D101+M101</f>
        <v>-56.302952753310933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5" thickBot="1" x14ac:dyDescent="0.25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M28:O28"/>
    <mergeCell ref="D2:F2"/>
    <mergeCell ref="G2:I2"/>
    <mergeCell ref="J2:L2"/>
    <mergeCell ref="D13:F13"/>
    <mergeCell ref="G13:I13"/>
    <mergeCell ref="J13:L13"/>
    <mergeCell ref="D21:L21"/>
    <mergeCell ref="D22:F22"/>
    <mergeCell ref="G22:I22"/>
    <mergeCell ref="J22:L22"/>
    <mergeCell ref="D28:L28"/>
    <mergeCell ref="D73:F73"/>
    <mergeCell ref="G73:I73"/>
    <mergeCell ref="J73:L73"/>
    <mergeCell ref="M73:O73"/>
    <mergeCell ref="D29:F29"/>
    <mergeCell ref="G29:I29"/>
    <mergeCell ref="J29:L29"/>
    <mergeCell ref="D57:F57"/>
    <mergeCell ref="G57:I57"/>
    <mergeCell ref="J57:L57"/>
  </mergeCells>
  <phoneticPr fontId="18" type="noConversion"/>
  <conditionalFormatting sqref="Q104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G76">
    <cfRule type="cellIs" dxfId="9" priority="10" stopIfTrue="1" operator="lessThan">
      <formula>$P$76</formula>
    </cfRule>
  </conditionalFormatting>
  <conditionalFormatting sqref="G80">
    <cfRule type="cellIs" dxfId="8" priority="9" stopIfTrue="1" operator="lessThan">
      <formula>$P$80</formula>
    </cfRule>
  </conditionalFormatting>
  <conditionalFormatting sqref="J84">
    <cfRule type="cellIs" dxfId="7" priority="8" stopIfTrue="1" operator="lessThan">
      <formula>$P$84</formula>
    </cfRule>
  </conditionalFormatting>
  <conditionalFormatting sqref="K88">
    <cfRule type="cellIs" dxfId="6" priority="7" stopIfTrue="1" operator="lessThan">
      <formula>$P$88</formula>
    </cfRule>
  </conditionalFormatting>
  <conditionalFormatting sqref="L88">
    <cfRule type="cellIs" dxfId="5" priority="6" stopIfTrue="1" operator="lessThan">
      <formula>$P$88</formula>
    </cfRule>
  </conditionalFormatting>
  <conditionalFormatting sqref="J92">
    <cfRule type="cellIs" dxfId="4" priority="5" stopIfTrue="1" operator="lessThan">
      <formula>$P$92</formula>
    </cfRule>
  </conditionalFormatting>
  <conditionalFormatting sqref="K96">
    <cfRule type="cellIs" dxfId="3" priority="4" stopIfTrue="1" operator="lessThan">
      <formula>$P$96</formula>
    </cfRule>
  </conditionalFormatting>
  <conditionalFormatting sqref="L96">
    <cfRule type="cellIs" dxfId="2" priority="3" stopIfTrue="1" operator="lessThan">
      <formula>$P$96</formula>
    </cfRule>
  </conditionalFormatting>
  <conditionalFormatting sqref="D100">
    <cfRule type="cellIs" dxfId="1" priority="2" stopIfTrue="1" operator="lessThan">
      <formula>$P$100</formula>
    </cfRule>
  </conditionalFormatting>
  <conditionalFormatting sqref="D102">
    <cfRule type="cellIs" dxfId="0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6.3.2.1.1-1</vt:lpstr>
      <vt:lpstr>6.3.2.1.1-3</vt:lpstr>
      <vt:lpstr>16.3.2.1.2-3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2023-11-03T05:55:49Z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(3)ySp9o1wxsFAU+4lxvyrEVJlLPpKUXmVA9EMqXqQ/rzYXDLzXpVsU3IpbXCdfTlivRTlYW4iD
bmIgFS0shfCZhWFPcG7euFkD4erhoMGRL7Navq4HPSMCvA+AnsgmO0f7EUK5UyobPWk1cj3c
IZ2Xb+SQ/Apu5p71jQKRy7J0ciE3jP9UXP7sEcjBQJGa/owsG0YzONYf/7ovuGQ82sO08kQ0
0acElqW4BgxfgBtxil</vt:lpwstr>
  </property>
  <property fmtid="{D5CDD505-2E9C-101B-9397-08002B2CF9AE}" pid="9" name="_2015_ms_pID_7253431">
    <vt:lpwstr>704mgLzpPKMOOHga4+2iIj4WUWTILUYegOl40Smsabtao/PcPr6Xca
HX7mR7ACCBrp6PXwJy3Rc05Ix35Ei7iafZbOCrmecWlCgTb5Q6xu4PZ4rBb5x7htzQrNgkny
5G8AfEo7dzBSx9IVX/f/ccRGtbWJPpyg3mxaJ6ev3Plm6HCVRSYW1W630PwNntDDorUcl5tG
lhqkUtRj41qAT10YqJtLaZo8HDtD2uIxT5GE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